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H121" i="1"/>
  <c r="G121" i="1"/>
  <c r="F121" i="1"/>
  <c r="E121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<sst xmlns="http://schemas.openxmlformats.org/spreadsheetml/2006/main" count="210" uniqueCount="208">
  <si>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</si>
  <si>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</si>
  <si>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</si>
  <si>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</si>
  <si>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</si>
  <si>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</si>
  <si>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</si>
  <si>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</si>
  <si>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</si>
  <si>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</si>
  <si>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</si>
  <si>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</si>
  <si>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</si>
  <si>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</si>
  <si>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</si>
  <si>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</si>
  <si>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</si>
  <si>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</si>
  <si>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</si>
  <si>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</si>
  <si>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</si>
  <si>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</si>
  <si>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</si>
  <si>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</si>
  <si>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</si>
  <si>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</si>
  <si>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</si>
  <si>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</si>
  <si>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</si>
  <si>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</si>
  <si>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</si>
  <si>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</si>
  <si>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</si>
  <si>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</si>
  <si>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</si>
  <si>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</si>
  <si>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</si>
  <si>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</si>
  <si>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</si>
  <si>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</si>
  <si>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</si>
  <si>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</si>
  <si>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</si>
  <si>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</si>
  <si>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</si>
  <si>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</si>
  <si>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</si>
  <si>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</si>
  <si>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</si>
  <si>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</si>
  <si>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</si>
  <si>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</si>
  <si>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</si>
  <si>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</si>
  <si>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</si>
  <si>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</si>
  <si>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</si>
  <si>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</si>
  <si>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</si>
  <si>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</si>
  <si>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</si>
  <si>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</si>
  <si>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</si>
  <si>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</si>
  <si>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</si>
  <si>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</si>
  <si>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</si>
  <si>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</si>
  <si>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</si>
  <si>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</si>
  <si>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</si>
  <si>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</si>
  <si>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</si>
  <si>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</si>
  <si>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</si>
  <si>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</si>
  <si>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</si>
  <si>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</si>
  <si>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</si>
  <si>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</si>
  <si>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</si>
  <si>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</si>
  <si>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</si>
  <si>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</si>
  <si>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</si>
  <si>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</si>
  <si>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</si>
  <si>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</si>
  <si>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</si>
  <si>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</si>
  <si>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</si>
  <si>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</si>
  <si>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</si>
  <si>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</si>
  <si>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</si>
  <si>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</si>
  <si>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</si>
  <si>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</si>
  <si>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</si>
  <si>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</si>
  <si>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</si>
  <si>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</si>
  <si>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</si>
  <si>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</si>
  <si>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</si>
  <si>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</si>
  <si>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</si>
  <si>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</si>
  <si>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</si>
  <si>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</si>
  <si>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</si>
  <si>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</si>
  <si>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</si>
  <si>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</si>
  <si>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</si>
  <si>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</si>
  <si>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</si>
  <si>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</si>
  <si>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</si>
  <si>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</si>
  <si>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</si>
  <si>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</si>
  <si>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</si>
  <si>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</si>
  <si>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</si>
  <si>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</si>
  <si>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</si>
  <si>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</si>
  <si>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</si>
  <si>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</si>
  <si>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</si>
  <si>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</si>
  <si>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</si>
  <si>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</si>
  <si>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</si>
  <si>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</si>
  <si>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</si>
  <si>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</si>
  <si>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</si>
  <si>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</si>
  <si>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</si>
  <si>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</si>
  <si>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</si>
  <si>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</si>
  <si>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</si>
  <si>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</si>
  <si>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</si>
  <si>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</si>
  <si>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</si>
  <si>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</si>
  <si>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</si>
  <si>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</si>
  <si>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</si>
  <si>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</si>
  <si>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</si>
  <si>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</si>
  <si>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</si>
  <si>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</si>
  <si>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</si>
  <si>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</si>
  <si>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</si>
  <si>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</si>
  <si>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</si>
  <si>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</si>
  <si>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</si>
  <si>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</si>
  <si>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</si>
  <si>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</si>
  <si>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</si>
  <si>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</si>
  <si>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</si>
  <si>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</si>
  <si>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</si>
  <si>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</si>
  <si>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</si>
  <si>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</si>
  <si>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</si>
  <si>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</si>
  <si>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</si>
  <si>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</si>
  <si>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</si>
  <si>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</si>
  <si>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</si>
  <si>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</si>
  <si>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</si>
  <si>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</si>
  <si>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</si>
  <si>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</si>
  <si>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</si>
  <si>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</si>
  <si>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</si>
  <si>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</si>
  <si>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</si>
  <si>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</si>
  <si>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</si>
  <si>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</si>
  <si>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</si>
  <si>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</si>
  <si>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</si>
  <si>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</si>
  <si>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</si>
  <si>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</si>
  <si>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</si>
  <si>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</si>
  <si>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</si>
  <si>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</si>
  <si>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المتخصصة للتجارة والاستثمارات</t>
  </si>
  <si>
    <t>SPECIALIZED TRADING &amp;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</si>
</sst>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7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7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12" sqref="E12:H12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131081</v>
      </c>
      <c r="G2" s="1"/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1.74</v>
      </c>
      <c r="F6" s="13">
        <v>1.54</v>
      </c>
      <c r="G6" s="13">
        <v>1.81</v>
      </c>
      <c r="H6" s="13">
        <v>1.34</v>
      </c>
      <c r="I6" s="14" t="s">
        <v>5</v>
      </c>
    </row>
    <row r="7" spans="4:9" ht="15.75">
      <c r="D7" s="12" t="s">
        <v>6</v>
      </c>
      <c r="E7" s="15">
        <v>551255.71</v>
      </c>
      <c r="F7" s="15">
        <v>28177.93</v>
      </c>
      <c r="G7" s="15">
        <v>68165.240000000005</v>
      </c>
      <c r="H7" s="15">
        <v>1565924.39</v>
      </c>
      <c r="I7" s="14" t="s">
        <v>7</v>
      </c>
    </row>
    <row r="8" spans="4:9" ht="15.75">
      <c r="D8" s="12" t="s">
        <v>8</v>
      </c>
      <c r="E8" s="15">
        <v>346093</v>
      </c>
      <c r="F8" s="15">
        <v>16417</v>
      </c>
      <c r="G8" s="15">
        <v>50473</v>
      </c>
      <c r="H8" s="15">
        <v>1854617</v>
      </c>
      <c r="I8" s="14" t="s">
        <v>9</v>
      </c>
    </row>
    <row r="9" spans="4:9" ht="15.75">
      <c r="D9" s="12" t="s">
        <v>10</v>
      </c>
      <c r="E9" s="15">
        <v>31</v>
      </c>
      <c r="F9" s="15">
        <v>24</v>
      </c>
      <c r="G9" s="15">
        <v>69</v>
      </c>
      <c r="H9" s="15">
        <v>944</v>
      </c>
      <c r="I9" s="14" t="s">
        <v>11</v>
      </c>
    </row>
    <row r="10" spans="4:9" ht="15.75">
      <c r="D10" s="12" t="s">
        <v>12</v>
      </c>
      <c r="E10" s="15">
        <v>1000000</v>
      </c>
      <c r="F10" s="15">
        <v>1000000</v>
      </c>
      <c r="G10" s="15">
        <v>1000000</v>
      </c>
      <c r="H10" s="15">
        <v>1000000</v>
      </c>
      <c r="I10" s="14" t="s">
        <v>13</v>
      </c>
    </row>
    <row r="11" spans="4:9" ht="15.75">
      <c r="D11" s="12" t="s">
        <v>14</v>
      </c>
      <c r="E11" s="15">
        <v>1740000</v>
      </c>
      <c r="F11" s="15">
        <v>1540000</v>
      </c>
      <c r="G11" s="15">
        <v>1810000</v>
      </c>
      <c r="H11" s="15">
        <v>1340000</v>
      </c>
      <c r="I11" s="14" t="s">
        <v>15</v>
      </c>
    </row>
    <row r="12" spans="4:9" ht="15.75">
      <c r="D12" s="16" t="s">
        <v>16</v>
      </c>
      <c r="E12" s="63">
        <v>43465</v>
      </c>
      <c r="F12" s="63">
        <v>43100</v>
      </c>
      <c r="G12" s="63">
        <v>42735</v>
      </c>
      <c r="H12" s="63">
        <v>42369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987</v>
      </c>
      <c r="F16" s="24">
        <v>3535</v>
      </c>
      <c r="G16" s="24">
        <v>199360</v>
      </c>
      <c r="H16" s="24">
        <v>118895</v>
      </c>
      <c r="I16" s="11" t="s">
        <v>21</v>
      </c>
    </row>
    <row r="17" spans="4:9" ht="15.75">
      <c r="D17" s="12" t="s">
        <v>22</v>
      </c>
      <c r="E17" s="25">
        <v>149836</v>
      </c>
      <c r="F17" s="25">
        <v>297454</v>
      </c>
      <c r="G17" s="25">
        <v>459725</v>
      </c>
      <c r="H17" s="25">
        <v>165655</v>
      </c>
      <c r="I17" s="14" t="s">
        <v>23</v>
      </c>
    </row>
    <row r="18" spans="4:9" ht="15.75">
      <c r="D18" s="26" t="s">
        <v>24</v>
      </c>
      <c r="E18" s="25">
        <v>4000</v>
      </c>
      <c r="F18" s="25">
        <v>7730</v>
      </c>
      <c r="G18" s="25">
        <v>2250</v>
      </c>
      <c r="H18" s="25">
        <v>55000</v>
      </c>
      <c r="I18" s="14" t="s">
        <v>25</v>
      </c>
    </row>
    <row r="19" spans="4:9" ht="15.75">
      <c r="D19" s="26" t="s">
        <v>26</v>
      </c>
      <c r="E19" s="25">
        <v>225602</v>
      </c>
      <c r="F19" s="25">
        <v>307472</v>
      </c>
      <c r="G19" s="25">
        <v>324049</v>
      </c>
      <c r="H19" s="25">
        <v>218724</v>
      </c>
      <c r="I19" s="14" t="s">
        <v>27</v>
      </c>
    </row>
    <row r="20" spans="4:9" ht="15.75">
      <c r="D20" s="26" t="s">
        <v>28</v>
      </c>
      <c r="E20" s="25">
        <v>0</v>
      </c>
      <c r="F20" s="25">
        <v>0</v>
      </c>
      <c r="G20" s="25">
        <v>0</v>
      </c>
      <c r="H20" s="25">
        <v>0</v>
      </c>
      <c r="I20" s="14" t="s">
        <v>29</v>
      </c>
    </row>
    <row r="21" spans="4:9" ht="15.75">
      <c r="D21" s="26" t="s">
        <v>30</v>
      </c>
      <c r="E21" s="25">
        <v>792791</v>
      </c>
      <c r="F21" s="25">
        <v>683393</v>
      </c>
      <c r="G21" s="25">
        <v>468048</v>
      </c>
      <c r="H21" s="25">
        <v>140784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1282410</v>
      </c>
      <c r="F23" s="25">
        <v>1506412</v>
      </c>
      <c r="G23" s="25">
        <v>1675751</v>
      </c>
      <c r="H23" s="25">
        <v>1045341</v>
      </c>
      <c r="I23" s="14" t="s">
        <v>35</v>
      </c>
    </row>
    <row r="24" spans="4:9" ht="15.75">
      <c r="D24" s="12" t="s">
        <v>36</v>
      </c>
      <c r="E24" s="25">
        <v>0</v>
      </c>
      <c r="F24" s="25">
        <v>0</v>
      </c>
      <c r="G24" s="25">
        <v>0</v>
      </c>
      <c r="H24" s="25">
        <v>0</v>
      </c>
      <c r="I24" s="14" t="s">
        <v>37</v>
      </c>
    </row>
    <row r="25" spans="4:9" ht="15.75">
      <c r="D25" s="12" t="s">
        <v>38</v>
      </c>
      <c r="E25" s="25">
        <v>147289</v>
      </c>
      <c r="F25" s="25">
        <v>178352</v>
      </c>
      <c r="G25" s="25">
        <v>542432</v>
      </c>
      <c r="H25" s="25">
        <v>523176</v>
      </c>
      <c r="I25" s="14" t="s">
        <v>39</v>
      </c>
    </row>
    <row r="26" spans="4:9" ht="15.75">
      <c r="D26" s="12" t="s">
        <v>40</v>
      </c>
      <c r="E26" s="25">
        <v>356851</v>
      </c>
      <c r="F26" s="25">
        <v>356851</v>
      </c>
      <c r="G26" s="25">
        <v>0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504140</v>
      </c>
      <c r="F28" s="25">
        <v>535203</v>
      </c>
      <c r="G28" s="25">
        <v>542432</v>
      </c>
      <c r="H28" s="25">
        <v>523176</v>
      </c>
      <c r="I28" s="14" t="s">
        <v>45</v>
      </c>
    </row>
    <row r="29" spans="4:9" ht="15.75">
      <c r="D29" s="12" t="s">
        <v>46</v>
      </c>
      <c r="E29" s="25">
        <v>5395</v>
      </c>
      <c r="F29" s="25">
        <v>0</v>
      </c>
      <c r="G29" s="25">
        <v>0</v>
      </c>
      <c r="H29" s="25">
        <v>47806</v>
      </c>
      <c r="I29" s="14" t="s">
        <v>47</v>
      </c>
    </row>
    <row r="30" spans="4:9" ht="15.75">
      <c r="D30" s="27" t="s">
        <v>48</v>
      </c>
      <c r="E30" s="28">
        <v>1791945</v>
      </c>
      <c r="F30" s="28">
        <v>2041615</v>
      </c>
      <c r="G30" s="28">
        <v>2218183</v>
      </c>
      <c r="H30" s="28">
        <v>1616323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69432</v>
      </c>
      <c r="F35" s="24">
        <v>170873</v>
      </c>
      <c r="G35" s="24">
        <v>381767</v>
      </c>
      <c r="H35" s="24">
        <v>55061</v>
      </c>
      <c r="I35" s="11" t="s">
        <v>55</v>
      </c>
    </row>
    <row r="36" spans="4:9" ht="15.75">
      <c r="D36" s="12" t="s">
        <v>56</v>
      </c>
      <c r="E36" s="25">
        <v>0</v>
      </c>
      <c r="F36" s="25">
        <v>0</v>
      </c>
      <c r="G36" s="25">
        <v>0</v>
      </c>
      <c r="H36" s="25">
        <v>0</v>
      </c>
      <c r="I36" s="14" t="s">
        <v>57</v>
      </c>
    </row>
    <row r="37" spans="4:9" ht="15.75">
      <c r="D37" s="12" t="s">
        <v>58</v>
      </c>
      <c r="E37" s="25">
        <v>282600</v>
      </c>
      <c r="F37" s="25">
        <v>264849</v>
      </c>
      <c r="G37" s="25">
        <v>0</v>
      </c>
      <c r="H37" s="25">
        <v>0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564718</v>
      </c>
      <c r="F39" s="25">
        <v>702963</v>
      </c>
      <c r="G39" s="25">
        <v>770853</v>
      </c>
      <c r="H39" s="25">
        <v>388865</v>
      </c>
      <c r="I39" s="14" t="s">
        <v>63</v>
      </c>
    </row>
    <row r="40" spans="4:9" ht="15.75">
      <c r="D40" s="12" t="s">
        <v>64</v>
      </c>
      <c r="E40" s="25">
        <v>0</v>
      </c>
      <c r="F40" s="25">
        <v>0</v>
      </c>
      <c r="G40" s="25">
        <v>16000</v>
      </c>
      <c r="H40" s="25">
        <v>0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0</v>
      </c>
      <c r="F42" s="25">
        <v>0</v>
      </c>
      <c r="G42" s="25">
        <v>0</v>
      </c>
      <c r="H42" s="25">
        <v>0</v>
      </c>
      <c r="I42" s="14" t="s">
        <v>69</v>
      </c>
    </row>
    <row r="43" spans="4:9" ht="15.75">
      <c r="D43" s="35" t="s">
        <v>70</v>
      </c>
      <c r="E43" s="28">
        <v>564718</v>
      </c>
      <c r="F43" s="28">
        <v>702963</v>
      </c>
      <c r="G43" s="28">
        <v>786853</v>
      </c>
      <c r="H43" s="28">
        <v>388865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1000000</v>
      </c>
      <c r="F46" s="24">
        <v>1000000</v>
      </c>
      <c r="G46" s="24">
        <v>1000000</v>
      </c>
      <c r="H46" s="24">
        <v>1000000</v>
      </c>
      <c r="I46" s="11" t="s">
        <v>75</v>
      </c>
    </row>
    <row r="47" spans="4:9" ht="15.75">
      <c r="D47" s="12" t="s">
        <v>76</v>
      </c>
      <c r="E47" s="25">
        <v>1000000</v>
      </c>
      <c r="F47" s="25">
        <v>1000000</v>
      </c>
      <c r="G47" s="25">
        <v>1000000</v>
      </c>
      <c r="H47" s="25">
        <v>1000000</v>
      </c>
      <c r="I47" s="14" t="s">
        <v>77</v>
      </c>
    </row>
    <row r="48" spans="4:9" ht="15.75">
      <c r="D48" s="12" t="s">
        <v>78</v>
      </c>
      <c r="E48" s="25">
        <v>1000000</v>
      </c>
      <c r="F48" s="25">
        <v>1000000</v>
      </c>
      <c r="G48" s="25">
        <v>1000000</v>
      </c>
      <c r="H48" s="25">
        <v>1000000</v>
      </c>
      <c r="I48" s="14" t="s">
        <v>79</v>
      </c>
    </row>
    <row r="49" spans="4:9" ht="15.75">
      <c r="D49" s="12" t="s">
        <v>80</v>
      </c>
      <c r="E49" s="25">
        <v>255596</v>
      </c>
      <c r="F49" s="25">
        <v>255596</v>
      </c>
      <c r="G49" s="25">
        <v>255596</v>
      </c>
      <c r="H49" s="25">
        <v>255596</v>
      </c>
      <c r="I49" s="14" t="s">
        <v>81</v>
      </c>
    </row>
    <row r="50" spans="4:9" ht="15.75">
      <c r="D50" s="12" t="s">
        <v>82</v>
      </c>
      <c r="E50" s="25">
        <v>0</v>
      </c>
      <c r="F50" s="25">
        <v>0</v>
      </c>
      <c r="G50" s="25">
        <v>0</v>
      </c>
      <c r="H50" s="25">
        <v>0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>
        <v>0</v>
      </c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80000</v>
      </c>
      <c r="G56" s="25">
        <v>175000</v>
      </c>
      <c r="H56" s="25">
        <v>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0</v>
      </c>
      <c r="F58" s="25">
        <v>0</v>
      </c>
      <c r="G58" s="25">
        <v>0</v>
      </c>
      <c r="H58" s="25">
        <v>0</v>
      </c>
      <c r="I58" s="14" t="s">
        <v>93</v>
      </c>
    </row>
    <row r="59" spans="4:9" ht="15.75">
      <c r="D59" s="12" t="s">
        <v>94</v>
      </c>
      <c r="E59" s="25">
        <v>-28369</v>
      </c>
      <c r="F59" s="25">
        <v>3056</v>
      </c>
      <c r="G59" s="25">
        <v>734</v>
      </c>
      <c r="H59" s="25">
        <v>-28138</v>
      </c>
      <c r="I59" s="14" t="s">
        <v>95</v>
      </c>
    </row>
    <row r="60" spans="4:9" ht="15.75">
      <c r="D60" s="12" t="s">
        <v>96</v>
      </c>
      <c r="E60" s="25">
        <v>1227227</v>
      </c>
      <c r="F60" s="25">
        <v>1338652</v>
      </c>
      <c r="G60" s="25">
        <v>1431330</v>
      </c>
      <c r="H60" s="25">
        <v>1227458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1791945</v>
      </c>
      <c r="F62" s="28">
        <v>2041615</v>
      </c>
      <c r="G62" s="28">
        <v>2218183</v>
      </c>
      <c r="H62" s="28">
        <v>1616323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2096773</v>
      </c>
      <c r="F66" s="24">
        <v>1878482</v>
      </c>
      <c r="G66" s="24">
        <v>2437586</v>
      </c>
      <c r="H66" s="24">
        <v>1398780</v>
      </c>
      <c r="I66" s="11" t="s">
        <v>103</v>
      </c>
    </row>
    <row r="67" spans="4:9" ht="15.75">
      <c r="D67" s="12" t="s">
        <v>104</v>
      </c>
      <c r="E67" s="25">
        <v>1673048</v>
      </c>
      <c r="F67" s="25">
        <v>1462133</v>
      </c>
      <c r="G67" s="25">
        <v>1915853</v>
      </c>
      <c r="H67" s="25">
        <v>1213323</v>
      </c>
      <c r="I67" s="14" t="s">
        <v>105</v>
      </c>
    </row>
    <row r="68" spans="4:9" ht="15.75">
      <c r="D68" s="12" t="s">
        <v>106</v>
      </c>
      <c r="E68" s="25">
        <v>423725</v>
      </c>
      <c r="F68" s="25">
        <v>416349</v>
      </c>
      <c r="G68" s="25">
        <v>521733</v>
      </c>
      <c r="H68" s="25">
        <v>185457</v>
      </c>
      <c r="I68" s="14" t="s">
        <v>107</v>
      </c>
    </row>
    <row r="69" spans="4:9" ht="15.75">
      <c r="D69" s="12" t="s">
        <v>108</v>
      </c>
      <c r="E69" s="25">
        <v>313396</v>
      </c>
      <c r="F69" s="25">
        <v>341257</v>
      </c>
      <c r="G69" s="25">
        <v>305950</v>
      </c>
      <c r="H69" s="25">
        <v>252408</v>
      </c>
      <c r="I69" s="14" t="s">
        <v>109</v>
      </c>
    </row>
    <row r="70" spans="4:9" ht="15.75">
      <c r="D70" s="12" t="s">
        <v>110</v>
      </c>
      <c r="E70" s="25">
        <v>0</v>
      </c>
      <c r="F70" s="25">
        <v>0</v>
      </c>
      <c r="G70" s="25">
        <v>0</v>
      </c>
      <c r="H70" s="25">
        <v>0</v>
      </c>
      <c r="I70" s="14" t="s">
        <v>111</v>
      </c>
    </row>
    <row r="71" spans="4:9" ht="15.75">
      <c r="D71" s="12" t="s">
        <v>112</v>
      </c>
      <c r="E71" s="25">
        <v>34004</v>
      </c>
      <c r="F71" s="25">
        <v>28049</v>
      </c>
      <c r="G71" s="25">
        <v>21408</v>
      </c>
      <c r="H71" s="25">
        <v>25352</v>
      </c>
      <c r="I71" s="14" t="s">
        <v>113</v>
      </c>
    </row>
    <row r="72" spans="4:9" ht="15.75">
      <c r="D72" s="12" t="s">
        <v>114</v>
      </c>
      <c r="E72" s="25">
        <v>47524</v>
      </c>
      <c r="F72" s="25">
        <v>28049</v>
      </c>
      <c r="G72" s="25">
        <v>21408</v>
      </c>
      <c r="H72" s="25">
        <v>25352</v>
      </c>
      <c r="I72" s="14" t="s">
        <v>115</v>
      </c>
    </row>
    <row r="73" spans="4:9" ht="15.75">
      <c r="D73" s="12" t="s">
        <v>116</v>
      </c>
      <c r="E73" s="25">
        <v>62805</v>
      </c>
      <c r="F73" s="25">
        <v>47043</v>
      </c>
      <c r="G73" s="25">
        <v>194375</v>
      </c>
      <c r="H73" s="25">
        <v>-92303</v>
      </c>
      <c r="I73" s="14" t="s">
        <v>117</v>
      </c>
    </row>
    <row r="74" spans="4:9" ht="15.75">
      <c r="D74" s="12" t="s">
        <v>118</v>
      </c>
      <c r="E74" s="25">
        <v>11154</v>
      </c>
      <c r="F74" s="25">
        <v>59408</v>
      </c>
      <c r="G74" s="25">
        <v>88158</v>
      </c>
      <c r="H74" s="25">
        <v>65539</v>
      </c>
      <c r="I74" s="14" t="s">
        <v>119</v>
      </c>
    </row>
    <row r="75" spans="4:9" ht="15.75">
      <c r="D75" s="12" t="s">
        <v>120</v>
      </c>
      <c r="E75" s="25">
        <v>0</v>
      </c>
      <c r="F75" s="25">
        <v>0</v>
      </c>
      <c r="G75" s="25">
        <v>105</v>
      </c>
      <c r="H75" s="25">
        <v>0</v>
      </c>
      <c r="I75" s="14" t="s">
        <v>121</v>
      </c>
    </row>
    <row r="76" spans="4:9" ht="15.75">
      <c r="D76" s="12" t="s">
        <v>122</v>
      </c>
      <c r="E76" s="25">
        <v>73959</v>
      </c>
      <c r="F76" s="25">
        <v>106451</v>
      </c>
      <c r="G76" s="25">
        <v>282428</v>
      </c>
      <c r="H76" s="25">
        <v>-26764</v>
      </c>
      <c r="I76" s="14" t="s">
        <v>123</v>
      </c>
    </row>
    <row r="77" spans="4:9" ht="15.75">
      <c r="D77" s="12" t="s">
        <v>124</v>
      </c>
      <c r="E77" s="25">
        <v>35170</v>
      </c>
      <c r="F77" s="25">
        <v>10989</v>
      </c>
      <c r="G77" s="25">
        <v>2885</v>
      </c>
      <c r="H77" s="25">
        <v>1374</v>
      </c>
      <c r="I77" s="14" t="s">
        <v>125</v>
      </c>
    </row>
    <row r="78" spans="4:9" ht="15.75">
      <c r="D78" s="12" t="s">
        <v>126</v>
      </c>
      <c r="E78" s="25">
        <v>38789</v>
      </c>
      <c r="F78" s="25">
        <v>95462</v>
      </c>
      <c r="G78" s="25">
        <v>279543</v>
      </c>
      <c r="H78" s="25">
        <v>-28138</v>
      </c>
      <c r="I78" s="42" t="s">
        <v>127</v>
      </c>
    </row>
    <row r="79" spans="4:9" ht="15.75">
      <c r="D79" s="12" t="s">
        <v>128</v>
      </c>
      <c r="E79" s="25">
        <v>10462</v>
      </c>
      <c r="F79" s="25">
        <v>13140</v>
      </c>
      <c r="G79" s="25">
        <v>43933</v>
      </c>
      <c r="H79" s="25">
        <v>0</v>
      </c>
      <c r="I79" s="42" t="s">
        <v>129</v>
      </c>
    </row>
    <row r="80" spans="4:9" ht="15.75">
      <c r="D80" s="12" t="s">
        <v>130</v>
      </c>
      <c r="E80" s="25">
        <v>59752</v>
      </c>
      <c r="F80" s="25">
        <v>0</v>
      </c>
      <c r="G80" s="25">
        <v>6738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0</v>
      </c>
      <c r="F82" s="25">
        <v>0</v>
      </c>
      <c r="G82" s="25">
        <v>25000</v>
      </c>
      <c r="H82" s="25">
        <v>0</v>
      </c>
      <c r="I82" s="42" t="s">
        <v>135</v>
      </c>
    </row>
    <row r="83" spans="4:9" ht="15.75">
      <c r="D83" s="12" t="s">
        <v>136</v>
      </c>
      <c r="E83" s="25">
        <v>-31425</v>
      </c>
      <c r="F83" s="25">
        <v>82322</v>
      </c>
      <c r="G83" s="25">
        <v>203872</v>
      </c>
      <c r="H83" s="25">
        <v>-28138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-31425</v>
      </c>
      <c r="F85" s="28">
        <v>82322</v>
      </c>
      <c r="G85" s="28">
        <v>203872</v>
      </c>
      <c r="H85" s="28">
        <v>-28138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3535</v>
      </c>
      <c r="F89" s="24">
        <v>199360</v>
      </c>
      <c r="G89" s="24">
        <v>118895</v>
      </c>
      <c r="H89" s="24">
        <v>901182</v>
      </c>
      <c r="I89" s="11" t="s">
        <v>143</v>
      </c>
    </row>
    <row r="90" spans="4:9" ht="15.75">
      <c r="D90" s="12" t="s">
        <v>144</v>
      </c>
      <c r="E90" s="25">
        <v>61297</v>
      </c>
      <c r="F90" s="25">
        <v>-252599</v>
      </c>
      <c r="G90" s="25">
        <v>158556</v>
      </c>
      <c r="H90" s="25">
        <v>289504</v>
      </c>
      <c r="I90" s="14" t="s">
        <v>145</v>
      </c>
    </row>
    <row r="91" spans="4:9" ht="15.75">
      <c r="D91" s="12" t="s">
        <v>146</v>
      </c>
      <c r="E91" s="25">
        <v>-2941</v>
      </c>
      <c r="F91" s="25">
        <v>-18231</v>
      </c>
      <c r="G91" s="25">
        <v>-40769</v>
      </c>
      <c r="H91" s="25">
        <v>-597</v>
      </c>
      <c r="I91" s="14" t="s">
        <v>147</v>
      </c>
    </row>
    <row r="92" spans="4:9" ht="15.75">
      <c r="D92" s="12" t="s">
        <v>148</v>
      </c>
      <c r="E92" s="25">
        <v>-60904</v>
      </c>
      <c r="F92" s="25">
        <v>75005</v>
      </c>
      <c r="G92" s="25">
        <v>-37322</v>
      </c>
      <c r="H92" s="25">
        <v>-1071194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987</v>
      </c>
      <c r="F94" s="28">
        <v>3535</v>
      </c>
      <c r="G94" s="28">
        <v>199360</v>
      </c>
      <c r="H94" s="28">
        <v>118895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34.609299999999998</v>
      </c>
      <c r="F98" s="10">
        <f>+F8*100/F10</f>
        <v>1.6416999999999999</v>
      </c>
      <c r="G98" s="10">
        <f>+G8*100/G10</f>
        <v>5.0472999999999999</v>
      </c>
      <c r="H98" s="10">
        <f>+H8*100/H10</f>
        <v>185.46170000000001</v>
      </c>
      <c r="I98" s="11" t="s">
        <v>155</v>
      </c>
    </row>
    <row r="99" spans="1:15" ht="15.75">
      <c r="D99" s="12" t="s">
        <v>156</v>
      </c>
      <c r="E99" s="13">
        <f>+E85/E10</f>
        <v>-3.1425000000000002E-2</v>
      </c>
      <c r="F99" s="13">
        <f>+F85/F10</f>
        <v>8.2322000000000006E-2</v>
      </c>
      <c r="G99" s="13">
        <f>+G85/G10</f>
        <v>0.203872</v>
      </c>
      <c r="H99" s="13">
        <f>+H85/H10</f>
        <v>-2.8138E-2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0.08</v>
      </c>
      <c r="G100" s="13">
        <f>+G56/G10</f>
        <v>0.17499999999999999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1.2272270000000001</v>
      </c>
      <c r="F101" s="13">
        <f>+F60/F10</f>
        <v>1.338652</v>
      </c>
      <c r="G101" s="13">
        <f>+G60/G10</f>
        <v>1.43133</v>
      </c>
      <c r="H101" s="13">
        <f>+H60/H10</f>
        <v>1.2274579999999999</v>
      </c>
      <c r="I101" s="14" t="s">
        <v>161</v>
      </c>
    </row>
    <row r="102" spans="1:15" ht="15.75">
      <c r="D102" s="12" t="s">
        <v>162</v>
      </c>
      <c r="E102" s="13">
        <f>+E11/E85</f>
        <v>-55.369928400954656</v>
      </c>
      <c r="F102" s="13">
        <f>+F11/F85</f>
        <v>18.707028497849908</v>
      </c>
      <c r="G102" s="13">
        <f>+G11/G85</f>
        <v>8.8781196044576998</v>
      </c>
      <c r="H102" s="13">
        <f>+H11/H85</f>
        <v>-47.622432297960053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5.1948051948051948</v>
      </c>
      <c r="G103" s="13">
        <f>+G56*100/G11</f>
        <v>9.6685082872928181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97.17936881999951</v>
      </c>
      <c r="G104" s="13">
        <f>+G56*100/G85</f>
        <v>85.838172971276094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5">
        <f>+E11/E60</f>
        <v>1.4178306050958787</v>
      </c>
      <c r="F105" s="45">
        <f>+F11/F60</f>
        <v>1.1504110104791985</v>
      </c>
      <c r="G105" s="45">
        <f>+G11/G60</f>
        <v>1.2645581382350681</v>
      </c>
      <c r="H105" s="45">
        <f>+H11/H60</f>
        <v>1.0916870475405269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>
        <f>+E68*100/E66</f>
        <v>20.208434580185838</v>
      </c>
      <c r="F107" s="50">
        <f>+F68*100/F66</f>
        <v>22.164119752012528</v>
      </c>
      <c r="G107" s="50">
        <f>+G68*100/G66</f>
        <v>21.403675603650498</v>
      </c>
      <c r="H107" s="50">
        <f>+H68*100/H66</f>
        <v>13.258482391798568</v>
      </c>
      <c r="I107" s="11" t="s">
        <v>171</v>
      </c>
    </row>
    <row r="108" spans="1:15" ht="15.75">
      <c r="D108" s="12" t="s">
        <v>172</v>
      </c>
      <c r="E108" s="51">
        <f>+E76*100/E66</f>
        <v>3.5272773924502081</v>
      </c>
      <c r="F108" s="51">
        <f>+F76*100/F66</f>
        <v>5.6668629244251472</v>
      </c>
      <c r="G108" s="51">
        <f>+G76*100/G66</f>
        <v>11.586380952302811</v>
      </c>
      <c r="H108" s="51">
        <f>+H76*100/H66</f>
        <v>-1.9133816611618697</v>
      </c>
      <c r="I108" s="14" t="s">
        <v>173</v>
      </c>
    </row>
    <row r="109" spans="1:15" ht="15.75">
      <c r="D109" s="12" t="s">
        <v>174</v>
      </c>
      <c r="E109" s="51">
        <f>+E83*100/E66</f>
        <v>-1.4987316223549234</v>
      </c>
      <c r="F109" s="51">
        <f>+F83*100/F66</f>
        <v>4.3823683165449552</v>
      </c>
      <c r="G109" s="51">
        <f>+G83*100/G66</f>
        <v>8.3636843992376058</v>
      </c>
      <c r="H109" s="51">
        <f>+H83*100/H66</f>
        <v>-2.0116101173880097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1">
        <f>E83*100/E30</f>
        <v>-1.7536810560591982</v>
      </c>
      <c r="F110" s="51">
        <f t="shared" ref="F110:H110" si="0">F83*100/F30</f>
        <v>4.032199998530575</v>
      </c>
      <c r="G110" s="51">
        <f t="shared" si="0"/>
        <v>9.190945922856681</v>
      </c>
      <c r="H110" s="51">
        <f t="shared" si="0"/>
        <v>-1.7408649137579555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2">
        <f>+E85*100/E60</f>
        <v>-2.5606509635136776</v>
      </c>
      <c r="F111" s="52">
        <f t="shared" ref="F111:H111" si="1">+F85*100/F60</f>
        <v>6.1496191691343229</v>
      </c>
      <c r="G111" s="52">
        <f t="shared" si="1"/>
        <v>14.243535732500542</v>
      </c>
      <c r="H111" s="52">
        <f t="shared" si="1"/>
        <v>-2.2923798614698017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4"/>
      <c r="B113" s="4"/>
      <c r="C113" s="4"/>
      <c r="D113" s="9" t="s">
        <v>180</v>
      </c>
      <c r="E113" s="10">
        <f>+E43*100/E30</f>
        <v>31.514248484188968</v>
      </c>
      <c r="F113" s="10">
        <f>+F43*100/F30</f>
        <v>34.431712149450313</v>
      </c>
      <c r="G113" s="10">
        <f>+G43*100/G30</f>
        <v>35.472862248065198</v>
      </c>
      <c r="H113" s="10">
        <f>+H43*100/H30</f>
        <v>24.0586194714794</v>
      </c>
      <c r="I113" s="11" t="s">
        <v>181</v>
      </c>
      <c r="J113" s="53"/>
      <c r="K113" s="53"/>
      <c r="L113" s="53"/>
      <c r="M113" s="53"/>
      <c r="N113" s="53"/>
      <c r="O113" s="53"/>
    </row>
    <row r="114" spans="1:15" ht="15.75">
      <c r="A114" s="4"/>
      <c r="B114" s="4"/>
      <c r="C114" s="4"/>
      <c r="D114" s="12" t="s">
        <v>182</v>
      </c>
      <c r="E114" s="13">
        <f>+E60*100/E30</f>
        <v>68.485751515811032</v>
      </c>
      <c r="F114" s="13">
        <f>+F60*100/F30</f>
        <v>65.568287850549694</v>
      </c>
      <c r="G114" s="13">
        <f>+G60*100/G30</f>
        <v>64.527137751934802</v>
      </c>
      <c r="H114" s="13">
        <f>+H60*100/H30</f>
        <v>75.941380528520597</v>
      </c>
      <c r="I114" s="14" t="s">
        <v>183</v>
      </c>
      <c r="J114" s="53"/>
      <c r="K114" s="53"/>
      <c r="L114" s="53"/>
      <c r="M114" s="53"/>
      <c r="N114" s="53"/>
      <c r="O114" s="53"/>
    </row>
    <row r="115" spans="1:15" ht="15.75">
      <c r="A115" s="4"/>
      <c r="B115" s="4"/>
      <c r="C115" s="4"/>
      <c r="D115" s="16" t="s">
        <v>184</v>
      </c>
      <c r="E115" s="45">
        <f>+E76/E77</f>
        <v>2.1029001990332672</v>
      </c>
      <c r="F115" s="45">
        <f>+F76/F77</f>
        <v>9.6870506870506876</v>
      </c>
      <c r="G115" s="45">
        <f>+G76/G77</f>
        <v>97.895320623916817</v>
      </c>
      <c r="H115" s="45">
        <f>+H76/H77</f>
        <v>-19.478893740902475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4"/>
      <c r="B117" s="4"/>
      <c r="C117" s="4"/>
      <c r="D117" s="9" t="s">
        <v>186</v>
      </c>
      <c r="E117" s="10">
        <f>+E66/E30</f>
        <v>1.1701101317283733</v>
      </c>
      <c r="F117" s="10">
        <f>+F66/F30</f>
        <v>0.92009610039111189</v>
      </c>
      <c r="G117" s="10">
        <f>+G66/G30</f>
        <v>1.0989111358260342</v>
      </c>
      <c r="H117" s="10">
        <f>+H66/H30</f>
        <v>0.86540870853164864</v>
      </c>
      <c r="I117" s="11" t="s">
        <v>187</v>
      </c>
      <c r="J117" s="53"/>
      <c r="K117" s="53"/>
      <c r="L117" s="53"/>
      <c r="M117" s="53"/>
      <c r="N117" s="53"/>
      <c r="O117" s="53"/>
    </row>
    <row r="118" spans="1:15" ht="15.75">
      <c r="A118" s="4"/>
      <c r="B118" s="4"/>
      <c r="C118" s="4"/>
      <c r="D118" s="12" t="s">
        <v>188</v>
      </c>
      <c r="E118" s="13">
        <f>+E66/E28</f>
        <v>4.1591085809497361</v>
      </c>
      <c r="F118" s="13">
        <f>+F66/F28</f>
        <v>3.5098495337283238</v>
      </c>
      <c r="G118" s="13">
        <f>+G66/G28</f>
        <v>4.4938093622795119</v>
      </c>
      <c r="H118" s="13">
        <f>+H66/H28</f>
        <v>2.6736318179733014</v>
      </c>
      <c r="I118" s="14" t="s">
        <v>189</v>
      </c>
      <c r="J118" s="53"/>
      <c r="K118" s="53"/>
      <c r="L118" s="53"/>
      <c r="M118" s="53"/>
      <c r="N118" s="53"/>
      <c r="O118" s="53"/>
    </row>
    <row r="119" spans="1:15" ht="15.75">
      <c r="A119" s="4"/>
      <c r="B119" s="4"/>
      <c r="C119" s="4"/>
      <c r="D119" s="16" t="s">
        <v>190</v>
      </c>
      <c r="E119" s="45">
        <f>+E66/E122</f>
        <v>2.9215499127759541</v>
      </c>
      <c r="F119" s="45">
        <f>+F66/F122</f>
        <v>2.3380226996361935</v>
      </c>
      <c r="G119" s="45">
        <f>+G66/G122</f>
        <v>2.6937688004614886</v>
      </c>
      <c r="H119" s="45">
        <f>+H66/H122</f>
        <v>2.1307404992718699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4"/>
      <c r="B121" s="4"/>
      <c r="C121" s="4"/>
      <c r="D121" s="9" t="s">
        <v>192</v>
      </c>
      <c r="E121" s="57">
        <f>+E23/E39</f>
        <v>2.2708856455788551</v>
      </c>
      <c r="F121" s="57">
        <f>+F23/F39</f>
        <v>2.1429463570628897</v>
      </c>
      <c r="G121" s="57">
        <f>+G23/G39</f>
        <v>2.1738917796259467</v>
      </c>
      <c r="H121" s="57">
        <f>+H23/H39</f>
        <v>2.6881848456405177</v>
      </c>
      <c r="I121" s="11" t="s">
        <v>193</v>
      </c>
      <c r="J121" s="53"/>
      <c r="K121" s="53"/>
      <c r="L121" s="53"/>
      <c r="M121" s="53"/>
      <c r="N121" s="53"/>
      <c r="O121" s="53"/>
    </row>
    <row r="122" spans="1:15" ht="15.75">
      <c r="A122" s="4"/>
      <c r="B122" s="4"/>
      <c r="C122" s="4"/>
      <c r="D122" s="16" t="s">
        <v>194</v>
      </c>
      <c r="E122" s="28">
        <f>+E23-E39</f>
        <v>717692</v>
      </c>
      <c r="F122" s="28">
        <f>+F23-F39</f>
        <v>803449</v>
      </c>
      <c r="G122" s="28">
        <f>+G23-G39</f>
        <v>904898</v>
      </c>
      <c r="H122" s="28">
        <f>+H23-H39</f>
        <v>656476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2019-09-18T09:47:53Z</dcterms:modified>
</cp:coreProperties>
</file>